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576" activeTab="2"/>
  </bookViews>
  <sheets>
    <sheet name="Test1 work-sheet" sheetId="4" r:id="rId1"/>
    <sheet name="Test2 work-sheet" sheetId="5" r:id="rId2"/>
    <sheet name="Tabulka" sheetId="6" r:id="rId3"/>
  </sheets>
  <calcPr calcId="152511"/>
</workbook>
</file>

<file path=xl/calcChain.xml><?xml version="1.0" encoding="utf-8"?>
<calcChain xmlns="http://schemas.openxmlformats.org/spreadsheetml/2006/main">
  <c r="P4" i="5" l="1"/>
  <c r="K15" i="5" l="1"/>
  <c r="J15" i="5" s="1"/>
  <c r="I15" i="5" s="1"/>
  <c r="K2" i="5"/>
  <c r="J2" i="5" s="1"/>
  <c r="I2" i="5" s="1"/>
  <c r="L3" i="5"/>
  <c r="K3" i="5" s="1"/>
  <c r="J3" i="5" s="1"/>
  <c r="I3" i="5" s="1"/>
  <c r="L4" i="5"/>
  <c r="K4" i="5" s="1"/>
  <c r="J4" i="5" s="1"/>
  <c r="I4" i="5" s="1"/>
  <c r="L5" i="5"/>
  <c r="K5" i="5" s="1"/>
  <c r="J5" i="5" s="1"/>
  <c r="I5" i="5" s="1"/>
  <c r="L6" i="5"/>
  <c r="K6" i="5" s="1"/>
  <c r="J6" i="5" s="1"/>
  <c r="I6" i="5" s="1"/>
  <c r="L7" i="5"/>
  <c r="K7" i="5" s="1"/>
  <c r="J7" i="5" s="1"/>
  <c r="I7" i="5" s="1"/>
  <c r="L8" i="5"/>
  <c r="K8" i="5" s="1"/>
  <c r="J8" i="5" s="1"/>
  <c r="I8" i="5" s="1"/>
  <c r="L9" i="5"/>
  <c r="K9" i="5" s="1"/>
  <c r="J9" i="5" s="1"/>
  <c r="I9" i="5" s="1"/>
  <c r="L10" i="5"/>
  <c r="K10" i="5" s="1"/>
  <c r="J10" i="5" s="1"/>
  <c r="I10" i="5" s="1"/>
  <c r="L11" i="5"/>
  <c r="K11" i="5" s="1"/>
  <c r="J11" i="5" s="1"/>
  <c r="I11" i="5" s="1"/>
  <c r="L12" i="5"/>
  <c r="K12" i="5" s="1"/>
  <c r="J12" i="5" s="1"/>
  <c r="I12" i="5" s="1"/>
  <c r="L13" i="5"/>
  <c r="K13" i="5" s="1"/>
  <c r="J13" i="5" s="1"/>
  <c r="I13" i="5" s="1"/>
  <c r="L14" i="5"/>
  <c r="K14" i="5" s="1"/>
  <c r="J14" i="5" s="1"/>
  <c r="I14" i="5" s="1"/>
  <c r="L15" i="5"/>
  <c r="L16" i="5"/>
  <c r="K16" i="5" s="1"/>
  <c r="J16" i="5" s="1"/>
  <c r="I16" i="5" s="1"/>
  <c r="L17" i="5"/>
  <c r="K17" i="5" s="1"/>
  <c r="J17" i="5" s="1"/>
  <c r="I17" i="5" s="1"/>
  <c r="L18" i="5"/>
  <c r="K18" i="5" s="1"/>
  <c r="J18" i="5" s="1"/>
  <c r="I18" i="5" s="1"/>
  <c r="L19" i="5"/>
  <c r="K19" i="5" s="1"/>
  <c r="J19" i="5" s="1"/>
  <c r="I19" i="5" s="1"/>
  <c r="L20" i="5"/>
  <c r="K20" i="5" s="1"/>
  <c r="J20" i="5" s="1"/>
  <c r="I20" i="5" s="1"/>
  <c r="L21" i="5"/>
  <c r="K21" i="5" s="1"/>
  <c r="J21" i="5" s="1"/>
  <c r="I21" i="5" s="1"/>
  <c r="L2" i="5"/>
  <c r="K3" i="4" l="1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" i="4"/>
</calcChain>
</file>

<file path=xl/sharedStrings.xml><?xml version="1.0" encoding="utf-8"?>
<sst xmlns="http://schemas.openxmlformats.org/spreadsheetml/2006/main" count="52" uniqueCount="42">
  <si>
    <t>Cache</t>
  </si>
  <si>
    <t>Velikost bloku</t>
  </si>
  <si>
    <t>0.0002 </t>
  </si>
  <si>
    <t>Stupeň asoc.</t>
  </si>
  <si>
    <t>Demand miss rate</t>
  </si>
  <si>
    <t>MP[ns]</t>
  </si>
  <si>
    <t>HT[ns]</t>
  </si>
  <si>
    <t>AMAT[takt]</t>
  </si>
  <si>
    <t>Parametr Cache</t>
  </si>
  <si>
    <t>Hit Time [ns]</t>
  </si>
  <si>
    <t>Miss Rate</t>
  </si>
  <si>
    <t>Miss Penalty [ns]</t>
  </si>
  <si>
    <t>Pokud kapacita Cache roste ...</t>
  </si>
  <si>
    <t>Pokud velikost bloku roste ...</t>
  </si>
  <si>
    <t>Pokus stupeň asociativity roste ...</t>
  </si>
  <si>
    <t>stoupá</t>
  </si>
  <si>
    <t>Lze najít optimální velikost bloku pro danou Cache ?</t>
  </si>
  <si>
    <t>ano</t>
  </si>
  <si>
    <r>
      <t>Platí tvrzení, že Cache velikosti </t>
    </r>
    <r>
      <rPr>
        <b/>
        <sz val="14"/>
        <color rgb="FF000000"/>
        <rFont val="Times New Roman"/>
        <family val="1"/>
        <charset val="238"/>
      </rPr>
      <t>N a s=1</t>
    </r>
    <r>
      <rPr>
        <sz val="14"/>
        <color rgb="FF000000"/>
        <rFont val="Times New Roman"/>
        <family val="1"/>
        <charset val="238"/>
      </rPr>
      <t> má </t>
    </r>
    <r>
      <rPr>
        <b/>
        <sz val="14"/>
        <color rgb="FF000000"/>
        <rFont val="Times New Roman"/>
        <family val="1"/>
        <charset val="238"/>
      </rPr>
      <t>přibližně</t>
    </r>
    <r>
      <rPr>
        <sz val="14"/>
        <color rgb="FF000000"/>
        <rFont val="Times New Roman"/>
        <family val="1"/>
        <charset val="238"/>
      </rPr>
      <t> stejný </t>
    </r>
    <r>
      <rPr>
        <b/>
        <sz val="14"/>
        <color rgb="FF000000"/>
        <rFont val="Times New Roman"/>
        <family val="1"/>
        <charset val="238"/>
      </rPr>
      <t>MR</t>
    </r>
    <r>
      <rPr>
        <sz val="14"/>
        <color rgb="FF000000"/>
        <rFont val="Times New Roman"/>
        <family val="1"/>
        <charset val="238"/>
      </rPr>
      <t> jako Cache velikosti </t>
    </r>
    <r>
      <rPr>
        <b/>
        <sz val="14"/>
        <color rgb="FF000000"/>
        <rFont val="Times New Roman"/>
        <family val="1"/>
        <charset val="238"/>
      </rPr>
      <t>N/2 a s=2</t>
    </r>
    <r>
      <rPr>
        <sz val="14"/>
        <color rgb="FF000000"/>
        <rFont val="Times New Roman"/>
        <family val="1"/>
        <charset val="238"/>
      </rPr>
      <t> ? </t>
    </r>
  </si>
  <si>
    <t>přibližně ano</t>
  </si>
  <si>
    <t>AMAT = HT + MR * MP</t>
  </si>
  <si>
    <t>TCPU = IC * (CPIint + MAPI * MR * MP) * Tclk</t>
  </si>
  <si>
    <t>IC</t>
  </si>
  <si>
    <t>Cpint</t>
  </si>
  <si>
    <t>MAPI</t>
  </si>
  <si>
    <t>Demand Fetches (Instrn)</t>
  </si>
  <si>
    <t>zadane</t>
  </si>
  <si>
    <t>MP</t>
  </si>
  <si>
    <t>MP = ⌈840 ns / Tclk⌉</t>
  </si>
  <si>
    <t>MR</t>
  </si>
  <si>
    <t>demand miss rate tabulka</t>
  </si>
  <si>
    <t>Tclk</t>
  </si>
  <si>
    <t>Max(6 ns , HT )</t>
  </si>
  <si>
    <t>HT</t>
  </si>
  <si>
    <t>HTpř_map * HTšk_faktor</t>
  </si>
  <si>
    <t>Tcpu</t>
  </si>
  <si>
    <t>HRpr</t>
  </si>
  <si>
    <t>HTsk</t>
  </si>
  <si>
    <t>klesá</t>
  </si>
  <si>
    <t>mění se</t>
  </si>
  <si>
    <t>Demand fetches total/Demand fetches instrn</t>
  </si>
  <si>
    <t>nemění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</si>
</sst>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333333"/>
      <name val="Courier New"/>
      <family val="3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0"/>
      <color rgb="FFFF0000"/>
      <name val="Courier New"/>
      <family val="3"/>
      <charset val="238"/>
    </font>
    <font>
      <sz val="10"/>
      <color rgb="FF00B050"/>
      <name val="Courier New"/>
      <family val="3"/>
      <charset val="238"/>
    </font>
    <font>
      <sz val="10"/>
      <color rgb="FF0070C0"/>
      <name val="Courier New"/>
      <family val="3"/>
      <charset val="238"/>
    </font>
    <font>
      <sz val="14"/>
      <color rgb="FFDC2300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sz val="10"/>
      <color rgb="FF333333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11" fillId="0" borderId="0" xfId="0" applyFont="1"/>
    <xf numFmtId="0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NumberFormat="1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1.1 Vyneste graf </a:t>
            </a:r>
            <a:r>
              <a:rPr lang="cs-CZ" sz="1400" b="1" i="0" u="none" strike="noStrike" baseline="0">
                <a:effectLst/>
              </a:rPr>
              <a:t>MR=f(velikost bloku)</a:t>
            </a:r>
            <a:r>
              <a:rPr lang="cs-CZ" sz="1400" b="0" i="0" u="none" strike="noStrike" baseline="0">
                <a:effectLst/>
              </a:rPr>
              <a:t> pro různé velikosti Cache.</a:t>
            </a:r>
            <a:endParaRPr lang="cs-CZ"/>
          </a:p>
        </c:rich>
      </c:tx>
      <c:layout>
        <c:manualLayout>
          <c:xMode val="edge"/>
          <c:yMode val="edge"/>
          <c:x val="0.16660044150110376"/>
          <c:y val="1.759014951627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6754809854375683E-2"/>
          <c:y val="0.13698735625894029"/>
          <c:w val="0.82648792732684118"/>
          <c:h val="0.7520442113713196"/>
        </c:manualLayout>
      </c:layout>
      <c:scatterChart>
        <c:scatterStyle val="smoothMarker"/>
        <c:varyColors val="0"/>
        <c:ser>
          <c:idx val="1"/>
          <c:order val="0"/>
          <c:tx>
            <c:v>32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work-sheet'!$B$2:$B$6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work-sheet'!$C$2:$C$6</c:f>
              <c:numCache>
                <c:formatCode>General</c:formatCode>
                <c:ptCount val="5"/>
                <c:pt idx="0">
                  <c:v>1.06E-2</c:v>
                </c:pt>
                <c:pt idx="1">
                  <c:v>9.4999999999999998E-3</c:v>
                </c:pt>
                <c:pt idx="2">
                  <c:v>8.6999999999999994E-3</c:v>
                </c:pt>
                <c:pt idx="3">
                  <c:v>7.7000000000000002E-3</c:v>
                </c:pt>
                <c:pt idx="4">
                  <c:v>9.7999999999999997E-3</c:v>
                </c:pt>
              </c:numCache>
            </c:numRef>
          </c:yVal>
          <c:smooth val="1"/>
        </c:ser>
        <c:ser>
          <c:idx val="2"/>
          <c:order val="1"/>
          <c:tx>
            <c:v>64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work-sheet'!$B$7:$B$11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work-sheet'!$C$7:$C$11</c:f>
              <c:numCache>
                <c:formatCode>General</c:formatCode>
                <c:ptCount val="5"/>
                <c:pt idx="0">
                  <c:v>4.1999999999999997E-3</c:v>
                </c:pt>
                <c:pt idx="1">
                  <c:v>3.0999999999999999E-3</c:v>
                </c:pt>
                <c:pt idx="2">
                  <c:v>2.5000000000000001E-3</c:v>
                </c:pt>
                <c:pt idx="3">
                  <c:v>2.3E-3</c:v>
                </c:pt>
                <c:pt idx="4">
                  <c:v>2.8999999999999998E-3</c:v>
                </c:pt>
              </c:numCache>
            </c:numRef>
          </c:yVal>
          <c:smooth val="1"/>
        </c:ser>
        <c:ser>
          <c:idx val="3"/>
          <c:order val="2"/>
          <c:tx>
            <c:v>128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work-sheet'!$B$12:$B$16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work-sheet'!$C$12:$C$16</c:f>
              <c:numCache>
                <c:formatCode>General</c:formatCode>
                <c:ptCount val="5"/>
                <c:pt idx="0">
                  <c:v>2.5999999999999999E-3</c:v>
                </c:pt>
                <c:pt idx="1">
                  <c:v>1.9E-3</c:v>
                </c:pt>
                <c:pt idx="2">
                  <c:v>1.5E-3</c:v>
                </c:pt>
                <c:pt idx="3">
                  <c:v>1.2999999999999999E-3</c:v>
                </c:pt>
                <c:pt idx="4">
                  <c:v>1.1999999999999999E-3</c:v>
                </c:pt>
              </c:numCache>
            </c:numRef>
          </c:yVal>
          <c:smooth val="1"/>
        </c:ser>
        <c:ser>
          <c:idx val="4"/>
          <c:order val="3"/>
          <c:tx>
            <c:v>256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work-sheet'!$B$17:$B$21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work-sheet'!$C$17:$C$21</c:f>
              <c:numCache>
                <c:formatCode>General</c:formatCode>
                <c:ptCount val="5"/>
                <c:pt idx="0">
                  <c:v>2.3999999999999998E-3</c:v>
                </c:pt>
                <c:pt idx="1">
                  <c:v>1.6000000000000001E-3</c:v>
                </c:pt>
                <c:pt idx="2">
                  <c:v>1.2999999999999999E-3</c:v>
                </c:pt>
                <c:pt idx="3">
                  <c:v>1.1000000000000001E-3</c:v>
                </c:pt>
                <c:pt idx="4">
                  <c:v>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506152"/>
        <c:axId val="318499488"/>
      </c:scatterChart>
      <c:valAx>
        <c:axId val="318506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499488"/>
        <c:crosses val="autoZero"/>
        <c:crossBetween val="midCat"/>
      </c:valAx>
      <c:valAx>
        <c:axId val="31849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506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1.2 Vyneste graf </a:t>
            </a:r>
            <a:r>
              <a:rPr lang="cs-CZ" sz="1400" b="1" i="0" u="none" strike="noStrike" baseline="0">
                <a:effectLst/>
              </a:rPr>
              <a:t>AMAT= f(velikost bloku)</a:t>
            </a:r>
            <a:r>
              <a:rPr lang="cs-CZ" sz="1400" b="0" i="0" u="none" strike="noStrike" baseline="0">
                <a:effectLst/>
              </a:rPr>
              <a:t> pro různé velikosti Cache</a:t>
            </a:r>
            <a:endParaRPr lang="cs-CZ"/>
          </a:p>
        </c:rich>
      </c:tx>
      <c:layout>
        <c:manualLayout>
          <c:xMode val="edge"/>
          <c:yMode val="edge"/>
          <c:x val="6.4835119909076797E-2"/>
          <c:y val="1.444560353726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6754809854375683E-2"/>
          <c:y val="0.13698735625894029"/>
          <c:w val="0.82648792732684118"/>
          <c:h val="0.7520442113713196"/>
        </c:manualLayout>
      </c:layout>
      <c:scatterChart>
        <c:scatterStyle val="smoothMarker"/>
        <c:varyColors val="0"/>
        <c:ser>
          <c:idx val="1"/>
          <c:order val="0"/>
          <c:tx>
            <c:v>32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work-sheet'!$B$2:$B$6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work-sheet'!$K$2:$K$6</c:f>
              <c:numCache>
                <c:formatCode>General</c:formatCode>
                <c:ptCount val="5"/>
                <c:pt idx="0">
                  <c:v>10.151199999999999</c:v>
                </c:pt>
                <c:pt idx="1">
                  <c:v>10.113</c:v>
                </c:pt>
                <c:pt idx="2">
                  <c:v>10.1046</c:v>
                </c:pt>
                <c:pt idx="3">
                  <c:v>10.1082</c:v>
                </c:pt>
                <c:pt idx="4">
                  <c:v>10.403600000000001</c:v>
                </c:pt>
              </c:numCache>
            </c:numRef>
          </c:yVal>
          <c:smooth val="1"/>
        </c:ser>
        <c:ser>
          <c:idx val="2"/>
          <c:order val="1"/>
          <c:tx>
            <c:v>64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work-sheet'!$B$7:$B$11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work-sheet'!$K$7:$K$11</c:f>
              <c:numCache>
                <c:formatCode>General</c:formatCode>
                <c:ptCount val="5"/>
                <c:pt idx="0">
                  <c:v>11.4184</c:v>
                </c:pt>
                <c:pt idx="1">
                  <c:v>11.3674</c:v>
                </c:pt>
                <c:pt idx="2">
                  <c:v>11.345000000000001</c:v>
                </c:pt>
                <c:pt idx="3">
                  <c:v>11.351800000000001</c:v>
                </c:pt>
                <c:pt idx="4">
                  <c:v>11.437799999999999</c:v>
                </c:pt>
              </c:numCache>
            </c:numRef>
          </c:yVal>
          <c:smooth val="1"/>
        </c:ser>
        <c:ser>
          <c:idx val="3"/>
          <c:order val="2"/>
          <c:tx>
            <c:v>128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work-sheet'!$B$12:$B$16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work-sheet'!$K$12:$K$16</c:f>
              <c:numCache>
                <c:formatCode>General</c:formatCode>
                <c:ptCount val="5"/>
                <c:pt idx="0">
                  <c:v>14.5352</c:v>
                </c:pt>
                <c:pt idx="1">
                  <c:v>14.502600000000001</c:v>
                </c:pt>
                <c:pt idx="2">
                  <c:v>14.487</c:v>
                </c:pt>
                <c:pt idx="3">
                  <c:v>14.485800000000001</c:v>
                </c:pt>
                <c:pt idx="4">
                  <c:v>14.4984</c:v>
                </c:pt>
              </c:numCache>
            </c:numRef>
          </c:yVal>
          <c:smooth val="1"/>
        </c:ser>
        <c:ser>
          <c:idx val="4"/>
          <c:order val="3"/>
          <c:tx>
            <c:v>256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'Test1 work-sheet'!$B$17:$B$21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xVal>
          <c:yVal>
            <c:numRef>
              <c:f>'Test1 work-sheet'!$K$17:$K$21</c:f>
              <c:numCache>
                <c:formatCode>General</c:formatCode>
                <c:ptCount val="5"/>
                <c:pt idx="0">
                  <c:v>20.924799999999998</c:v>
                </c:pt>
                <c:pt idx="1">
                  <c:v>20.886400000000002</c:v>
                </c:pt>
                <c:pt idx="2">
                  <c:v>20.875399999999999</c:v>
                </c:pt>
                <c:pt idx="3">
                  <c:v>20.872599999999998</c:v>
                </c:pt>
                <c:pt idx="4">
                  <c:v>20.881999999999998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99880"/>
        <c:axId val="318500272"/>
      </c:scatterChart>
      <c:valAx>
        <c:axId val="318499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500272"/>
        <c:crosses val="autoZero"/>
        <c:crossBetween val="midCat"/>
      </c:valAx>
      <c:valAx>
        <c:axId val="31850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499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2.1 Vyneste graf </a:t>
            </a:r>
            <a:r>
              <a:rPr lang="cs-CZ" sz="1400" b="1" i="0" u="none" strike="noStrike" baseline="0">
                <a:effectLst/>
              </a:rPr>
              <a:t>MR = f(stupeň asoc)</a:t>
            </a:r>
            <a:r>
              <a:rPr lang="cs-CZ" sz="1400" b="0" i="0" u="none" strike="noStrike" baseline="0">
                <a:effectLst/>
              </a:rPr>
              <a:t> pro různé velikosti Cache.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'Test2 work-sheet'!$B$2:$B$6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256</c:v>
                </c:pt>
              </c:numCache>
            </c:numRef>
          </c:cat>
          <c:val>
            <c:numRef>
              <c:f>'Test2 work-sheet'!$C$2:$C$6</c:f>
              <c:numCache>
                <c:formatCode>General</c:formatCode>
                <c:ptCount val="5"/>
                <c:pt idx="0">
                  <c:v>7.7000000000000002E-3</c:v>
                </c:pt>
                <c:pt idx="1">
                  <c:v>3.0999999999999999E-3</c:v>
                </c:pt>
                <c:pt idx="2">
                  <c:v>2.0999999999999999E-3</c:v>
                </c:pt>
                <c:pt idx="3">
                  <c:v>1.1999999999999999E-3</c:v>
                </c:pt>
                <c:pt idx="4">
                  <c:v>1.1000000000000001E-3</c:v>
                </c:pt>
              </c:numCache>
            </c:numRef>
          </c:val>
        </c:ser>
        <c:ser>
          <c:idx val="1"/>
          <c:order val="1"/>
          <c:tx>
            <c:v>64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'Test2 work-sheet'!$B$7:$B$11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512</c:v>
                </c:pt>
              </c:numCache>
            </c:numRef>
          </c:cat>
          <c:val>
            <c:numRef>
              <c:f>'Test2 work-sheet'!$C$7:$C$11</c:f>
              <c:numCache>
                <c:formatCode>General</c:formatCode>
                <c:ptCount val="5"/>
                <c:pt idx="0">
                  <c:v>2.3E-3</c:v>
                </c:pt>
                <c:pt idx="1">
                  <c:v>8.0000000000000004E-4</c:v>
                </c:pt>
                <c:pt idx="2">
                  <c:v>5.9999999999999995E-4</c:v>
                </c:pt>
                <c:pt idx="3">
                  <c:v>5.9999999999999995E-4</c:v>
                </c:pt>
                <c:pt idx="4">
                  <c:v>5.0000000000000001E-4</c:v>
                </c:pt>
              </c:numCache>
            </c:numRef>
          </c:val>
        </c:ser>
        <c:ser>
          <c:idx val="2"/>
          <c:order val="2"/>
          <c:tx>
            <c:v>128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'Test2 work-sheet'!$B$12:$B$16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1024</c:v>
                </c:pt>
              </c:numCache>
            </c:numRef>
          </c:cat>
          <c:val>
            <c:numRef>
              <c:f>'Test2 work-sheet'!$C$12:$C$16</c:f>
              <c:numCache>
                <c:formatCode>General</c:formatCode>
                <c:ptCount val="5"/>
                <c:pt idx="0">
                  <c:v>1.2999999999999999E-3</c:v>
                </c:pt>
                <c:pt idx="1">
                  <c:v>2.0000000000000001E-4</c:v>
                </c:pt>
                <c:pt idx="2">
                  <c:v>2.0000000000000001E-4</c:v>
                </c:pt>
                <c:pt idx="3">
                  <c:v>1E-4</c:v>
                </c:pt>
                <c:pt idx="4">
                  <c:v>1E-4</c:v>
                </c:pt>
              </c:numCache>
            </c:numRef>
          </c:val>
        </c:ser>
        <c:ser>
          <c:idx val="3"/>
          <c:order val="3"/>
          <c:tx>
            <c:v>256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'Test2 work-sheet'!$B$17:$B$21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2048</c:v>
                </c:pt>
              </c:numCache>
            </c:numRef>
          </c:cat>
          <c:val>
            <c:numRef>
              <c:f>'Test2 work-sheet'!$C$17:$C$21</c:f>
              <c:numCache>
                <c:formatCode>General</c:formatCode>
                <c:ptCount val="5"/>
                <c:pt idx="0">
                  <c:v>1.1000000000000001E-3</c:v>
                </c:pt>
                <c:pt idx="1">
                  <c:v>1E-4</c:v>
                </c:pt>
                <c:pt idx="2">
                  <c:v>1E-4</c:v>
                </c:pt>
                <c:pt idx="3">
                  <c:v>1E-4</c:v>
                </c:pt>
                <c:pt idx="4">
                  <c:v>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8500664"/>
        <c:axId val="318501056"/>
      </c:barChart>
      <c:catAx>
        <c:axId val="318500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501056"/>
        <c:crosses val="autoZero"/>
        <c:auto val="1"/>
        <c:lblAlgn val="ctr"/>
        <c:lblOffset val="100"/>
        <c:noMultiLvlLbl val="1"/>
      </c:catAx>
      <c:valAx>
        <c:axId val="31850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50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2.2 Vyneste graf </a:t>
            </a:r>
            <a:r>
              <a:rPr lang="cs-CZ" sz="1400" b="1" i="0" u="none" strike="noStrike" baseline="0">
                <a:effectLst/>
              </a:rPr>
              <a:t>T</a:t>
            </a:r>
            <a:r>
              <a:rPr lang="cs-CZ" sz="1400" b="1" i="0" u="none" strike="noStrike" baseline="-25000">
                <a:effectLst/>
              </a:rPr>
              <a:t>CPU</a:t>
            </a:r>
            <a:r>
              <a:rPr lang="cs-CZ" sz="1400" b="0" i="0" u="none" strike="noStrike" baseline="0">
                <a:effectLst/>
              </a:rPr>
              <a:t> </a:t>
            </a:r>
            <a:r>
              <a:rPr lang="cs-CZ" sz="1400" b="1" i="0" u="none" strike="noStrike" baseline="0">
                <a:effectLst/>
              </a:rPr>
              <a:t>= f (stupeň asoc.)</a:t>
            </a:r>
            <a:r>
              <a:rPr lang="cs-CZ" sz="1400" b="0" i="0" u="none" strike="noStrike" baseline="0">
                <a:effectLst/>
              </a:rPr>
              <a:t> pro různé velikosti Cache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'Test2 work-sheet'!$B$2:$B$5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'Test2 work-sheet'!$I$2:$I$5</c:f>
              <c:numCache>
                <c:formatCode>General</c:formatCode>
                <c:ptCount val="4"/>
                <c:pt idx="0">
                  <c:v>900641384.92799997</c:v>
                </c:pt>
                <c:pt idx="1">
                  <c:v>1162725661.35552</c:v>
                </c:pt>
                <c:pt idx="2">
                  <c:v>1221444478.8172801</c:v>
                </c:pt>
                <c:pt idx="3">
                  <c:v>1278358494.4742401</c:v>
                </c:pt>
              </c:numCache>
            </c:numRef>
          </c:yVal>
          <c:smooth val="0"/>
        </c:ser>
        <c:ser>
          <c:idx val="1"/>
          <c:order val="1"/>
          <c:tx>
            <c:v>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'Test2 work-sheet'!$B$7:$B$10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'Test2 work-sheet'!$I$7:$I$10</c:f>
              <c:numCache>
                <c:formatCode>General</c:formatCode>
                <c:ptCount val="4"/>
                <c:pt idx="0">
                  <c:v>993740225.40800011</c:v>
                </c:pt>
                <c:pt idx="1">
                  <c:v>1330771165.8393602</c:v>
                </c:pt>
                <c:pt idx="2">
                  <c:v>1407116460.71808</c:v>
                </c:pt>
                <c:pt idx="3">
                  <c:v>1484268156.4032004</c:v>
                </c:pt>
              </c:numCache>
            </c:numRef>
          </c:yVal>
          <c:smooth val="0"/>
        </c:ser>
        <c:ser>
          <c:idx val="2"/>
          <c:order val="2"/>
          <c:tx>
            <c:v>128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'Test2 work-sheet'!$B$12:$B$15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'Test2 work-sheet'!$I$12:$I$15</c:f>
              <c:numCache>
                <c:formatCode>General</c:formatCode>
                <c:ptCount val="4"/>
                <c:pt idx="0">
                  <c:v>1262401988.8320003</c:v>
                </c:pt>
                <c:pt idx="1">
                  <c:v>1703549571.4944</c:v>
                </c:pt>
                <c:pt idx="2">
                  <c:v>1803758369.8176</c:v>
                </c:pt>
                <c:pt idx="3">
                  <c:v>1902653886.8275201</c:v>
                </c:pt>
              </c:numCache>
            </c:numRef>
          </c:yVal>
          <c:smooth val="0"/>
        </c:ser>
        <c:ser>
          <c:idx val="3"/>
          <c:order val="3"/>
          <c:tx>
            <c:v>256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'Test2 work-sheet'!$B$17:$B$20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'Test2 work-sheet'!$I$17:$I$20</c:f>
              <c:numCache>
                <c:formatCode>General</c:formatCode>
                <c:ptCount val="4"/>
                <c:pt idx="0">
                  <c:v>1818685534.6400003</c:v>
                </c:pt>
                <c:pt idx="1">
                  <c:v>2458702552.40064</c:v>
                </c:pt>
                <c:pt idx="2">
                  <c:v>2603332114.30656</c:v>
                </c:pt>
                <c:pt idx="3">
                  <c:v>2747961676.2124805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503016"/>
        <c:axId val="318503408"/>
      </c:scatterChart>
      <c:valAx>
        <c:axId val="318503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503408"/>
        <c:crosses val="autoZero"/>
        <c:crossBetween val="midCat"/>
      </c:valAx>
      <c:valAx>
        <c:axId val="31850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8503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21</xdr:row>
      <xdr:rowOff>142875</xdr:rowOff>
    </xdr:from>
    <xdr:to>
      <xdr:col>8</xdr:col>
      <xdr:colOff>457200</xdr:colOff>
      <xdr:row>42</xdr:row>
      <xdr:rowOff>180974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590550</xdr:colOff>
      <xdr:row>21</xdr:row>
      <xdr:rowOff>142875</xdr:rowOff>
    </xdr:from>
    <xdr:to>
      <xdr:col>17</xdr:col>
      <xdr:colOff>28575</xdr:colOff>
      <xdr:row>42</xdr:row>
      <xdr:rowOff>180974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23</xdr:row>
      <xdr:rowOff>133349</xdr:rowOff>
    </xdr:from>
    <xdr:to>
      <xdr:col>9</xdr:col>
      <xdr:colOff>333375</xdr:colOff>
      <xdr:row>48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495300</xdr:colOff>
      <xdr:row>23</xdr:row>
      <xdr:rowOff>152400</xdr:rowOff>
    </xdr:from>
    <xdr:to>
      <xdr:col>19</xdr:col>
      <xdr:colOff>514350</xdr:colOff>
      <xdr:row>48</xdr:row>
      <xdr:rowOff>28576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18" workbookViewId="0">
      <selection activeCell="K3" sqref="K3"/>
    </sheetView>
  </sheetViews>
  <sheetFormatPr defaultRowHeight="14.4" x14ac:dyDescent="0.3"/>
  <cols>
    <col min="1" max="1" width="6.6640625" bestFit="1" customWidth="1"/>
    <col min="2" max="2" width="17.33203125" bestFit="1" customWidth="1"/>
    <col min="3" max="3" width="21.6640625" customWidth="1"/>
    <col min="4" max="8" width="7.88671875" bestFit="1" customWidth="1"/>
    <col min="9" max="10" width="9.109375" style="4"/>
    <col min="11" max="11" width="27" customWidth="1"/>
  </cols>
  <sheetData>
    <row r="1" spans="1:15" ht="18" x14ac:dyDescent="0.35">
      <c r="A1" s="1" t="s">
        <v>0</v>
      </c>
      <c r="B1" s="1" t="s">
        <v>1</v>
      </c>
      <c r="C1" s="1" t="s">
        <v>4</v>
      </c>
      <c r="D1" s="2"/>
      <c r="E1" s="2"/>
      <c r="F1" s="2"/>
      <c r="G1" s="2"/>
      <c r="H1" s="2"/>
      <c r="I1" s="3" t="s">
        <v>6</v>
      </c>
      <c r="J1" s="3" t="s">
        <v>5</v>
      </c>
      <c r="K1" s="3" t="s">
        <v>7</v>
      </c>
      <c r="L1" s="17" t="s">
        <v>20</v>
      </c>
      <c r="M1" s="17"/>
      <c r="N1" s="17"/>
      <c r="O1" s="17"/>
    </row>
    <row r="2" spans="1:15" x14ac:dyDescent="0.3">
      <c r="A2" s="1">
        <v>32</v>
      </c>
      <c r="B2" s="1">
        <v>16</v>
      </c>
      <c r="C2" s="3">
        <v>1.06E-2</v>
      </c>
      <c r="D2" s="3">
        <v>9.1999999999999998E-3</v>
      </c>
      <c r="E2" s="3">
        <v>1.54E-2</v>
      </c>
      <c r="F2" s="3">
        <v>1.5900000000000001E-2</v>
      </c>
      <c r="G2" s="3">
        <v>1.43E-2</v>
      </c>
      <c r="H2" s="3">
        <v>0</v>
      </c>
      <c r="I2" s="3">
        <v>96</v>
      </c>
      <c r="J2" s="3">
        <v>520</v>
      </c>
      <c r="K2" s="3">
        <f>($I2+$C2*$J2)/10</f>
        <v>10.151199999999999</v>
      </c>
    </row>
    <row r="3" spans="1:15" x14ac:dyDescent="0.3">
      <c r="A3" s="1">
        <v>32</v>
      </c>
      <c r="B3" s="1">
        <v>32</v>
      </c>
      <c r="C3" s="3">
        <v>9.4999999999999998E-3</v>
      </c>
      <c r="D3" s="3">
        <v>7.7999999999999996E-3</v>
      </c>
      <c r="E3" s="3">
        <v>1.5800000000000002E-2</v>
      </c>
      <c r="F3" s="3">
        <v>1.8800000000000001E-2</v>
      </c>
      <c r="G3" s="3">
        <v>9.1000000000000004E-3</v>
      </c>
      <c r="H3" s="3">
        <v>0</v>
      </c>
      <c r="I3" s="3">
        <v>96</v>
      </c>
      <c r="J3" s="3">
        <v>540</v>
      </c>
      <c r="K3" s="3">
        <f t="shared" ref="K3:K21" si="0">($I3+$C3*$J3)/10</f>
        <v>10.113</v>
      </c>
    </row>
    <row r="4" spans="1:15" x14ac:dyDescent="0.3">
      <c r="A4" s="1">
        <v>32</v>
      </c>
      <c r="B4" s="1">
        <v>64</v>
      </c>
      <c r="C4" s="3">
        <v>8.6999999999999994E-3</v>
      </c>
      <c r="D4" s="3">
        <v>6.7000000000000002E-3</v>
      </c>
      <c r="E4" s="3">
        <v>1.61E-2</v>
      </c>
      <c r="F4" s="3">
        <v>0.02</v>
      </c>
      <c r="G4" s="3">
        <v>7.1999999999999998E-3</v>
      </c>
      <c r="H4" s="3">
        <v>0</v>
      </c>
      <c r="I4" s="3">
        <v>96</v>
      </c>
      <c r="J4" s="3">
        <v>580</v>
      </c>
      <c r="K4" s="3">
        <f t="shared" si="0"/>
        <v>10.1046</v>
      </c>
    </row>
    <row r="5" spans="1:15" x14ac:dyDescent="0.3">
      <c r="A5" s="1">
        <v>32</v>
      </c>
      <c r="B5" s="1">
        <v>128</v>
      </c>
      <c r="C5" s="3">
        <v>7.7000000000000002E-3</v>
      </c>
      <c r="D5" s="3">
        <v>5.7999999999999996E-3</v>
      </c>
      <c r="E5" s="3">
        <v>1.46E-2</v>
      </c>
      <c r="F5" s="3">
        <v>1.8499999999999999E-2</v>
      </c>
      <c r="G5" s="3">
        <v>5.7999999999999996E-3</v>
      </c>
      <c r="H5" s="3">
        <v>0</v>
      </c>
      <c r="I5" s="3">
        <v>96</v>
      </c>
      <c r="J5" s="3">
        <v>660</v>
      </c>
      <c r="K5" s="3">
        <f t="shared" si="0"/>
        <v>10.1082</v>
      </c>
    </row>
    <row r="6" spans="1:15" x14ac:dyDescent="0.3">
      <c r="A6" s="1">
        <v>32</v>
      </c>
      <c r="B6" s="1">
        <v>256</v>
      </c>
      <c r="C6" s="3">
        <v>9.7999999999999997E-3</v>
      </c>
      <c r="D6" s="3">
        <v>8.2000000000000007E-3</v>
      </c>
      <c r="E6" s="3">
        <v>1.5599999999999999E-2</v>
      </c>
      <c r="F6" s="3">
        <v>1.9800000000000002E-2</v>
      </c>
      <c r="G6" s="3">
        <v>6.1999999999999998E-3</v>
      </c>
      <c r="H6" s="3">
        <v>0</v>
      </c>
      <c r="I6" s="3">
        <v>96</v>
      </c>
      <c r="J6" s="3">
        <v>820</v>
      </c>
      <c r="K6" s="3">
        <f t="shared" si="0"/>
        <v>10.403600000000001</v>
      </c>
    </row>
    <row r="7" spans="1:15" x14ac:dyDescent="0.3">
      <c r="A7" s="1">
        <v>64</v>
      </c>
      <c r="B7" s="1">
        <v>16</v>
      </c>
      <c r="C7" s="3">
        <v>4.1999999999999997E-3</v>
      </c>
      <c r="D7" s="3">
        <v>3.0000000000000001E-3</v>
      </c>
      <c r="E7" s="3">
        <v>8.3000000000000001E-3</v>
      </c>
      <c r="F7" s="3">
        <v>8.0999999999999996E-3</v>
      </c>
      <c r="G7" s="3">
        <v>8.6999999999999994E-3</v>
      </c>
      <c r="H7" s="3">
        <v>0</v>
      </c>
      <c r="I7" s="3">
        <v>112</v>
      </c>
      <c r="J7" s="3">
        <v>520</v>
      </c>
      <c r="K7" s="3">
        <f t="shared" si="0"/>
        <v>11.4184</v>
      </c>
    </row>
    <row r="8" spans="1:15" x14ac:dyDescent="0.3">
      <c r="A8" s="1">
        <v>64</v>
      </c>
      <c r="B8" s="1">
        <v>32</v>
      </c>
      <c r="C8" s="3">
        <v>3.0999999999999999E-3</v>
      </c>
      <c r="D8" s="3">
        <v>2.2000000000000001E-3</v>
      </c>
      <c r="E8" s="3">
        <v>6.3E-3</v>
      </c>
      <c r="F8" s="3">
        <v>6.7000000000000002E-3</v>
      </c>
      <c r="G8" s="3">
        <v>5.4999999999999997E-3</v>
      </c>
      <c r="H8" s="3">
        <v>0</v>
      </c>
      <c r="I8" s="3">
        <v>112</v>
      </c>
      <c r="J8" s="3">
        <v>540</v>
      </c>
      <c r="K8" s="3">
        <f t="shared" si="0"/>
        <v>11.3674</v>
      </c>
    </row>
    <row r="9" spans="1:15" x14ac:dyDescent="0.3">
      <c r="A9" s="1">
        <v>64</v>
      </c>
      <c r="B9" s="1">
        <v>64</v>
      </c>
      <c r="C9" s="3">
        <v>2.5000000000000001E-3</v>
      </c>
      <c r="D9" s="3">
        <v>1.6999999999999999E-3</v>
      </c>
      <c r="E9" s="3">
        <v>5.3E-3</v>
      </c>
      <c r="F9" s="3">
        <v>5.5999999999999999E-3</v>
      </c>
      <c r="G9" s="3">
        <v>4.5999999999999999E-3</v>
      </c>
      <c r="H9" s="3">
        <v>0</v>
      </c>
      <c r="I9" s="3">
        <v>112</v>
      </c>
      <c r="J9" s="3">
        <v>580</v>
      </c>
      <c r="K9" s="3">
        <f t="shared" si="0"/>
        <v>11.345000000000001</v>
      </c>
    </row>
    <row r="10" spans="1:15" x14ac:dyDescent="0.3">
      <c r="A10" s="1">
        <v>64</v>
      </c>
      <c r="B10" s="1">
        <v>128</v>
      </c>
      <c r="C10" s="3">
        <v>2.3E-3</v>
      </c>
      <c r="D10" s="3">
        <v>1.6000000000000001E-3</v>
      </c>
      <c r="E10" s="3">
        <v>5.0000000000000001E-3</v>
      </c>
      <c r="F10" s="3">
        <v>5.4999999999999997E-3</v>
      </c>
      <c r="G10" s="3">
        <v>3.8999999999999998E-3</v>
      </c>
      <c r="H10" s="3">
        <v>0</v>
      </c>
      <c r="I10" s="3">
        <v>112</v>
      </c>
      <c r="J10" s="3">
        <v>660</v>
      </c>
      <c r="K10" s="3">
        <f t="shared" si="0"/>
        <v>11.351800000000001</v>
      </c>
    </row>
    <row r="11" spans="1:15" x14ac:dyDescent="0.3">
      <c r="A11" s="1">
        <v>64</v>
      </c>
      <c r="B11" s="1">
        <v>256</v>
      </c>
      <c r="C11" s="3">
        <v>2.8999999999999998E-3</v>
      </c>
      <c r="D11" s="3">
        <v>1.9E-3</v>
      </c>
      <c r="E11" s="3">
        <v>6.6E-3</v>
      </c>
      <c r="F11" s="3">
        <v>7.3000000000000001E-3</v>
      </c>
      <c r="G11" s="3">
        <v>5.0000000000000001E-3</v>
      </c>
      <c r="H11" s="3">
        <v>0</v>
      </c>
      <c r="I11" s="3">
        <v>112</v>
      </c>
      <c r="J11" s="3">
        <v>820</v>
      </c>
      <c r="K11" s="3">
        <f t="shared" si="0"/>
        <v>11.437799999999999</v>
      </c>
    </row>
    <row r="12" spans="1:15" x14ac:dyDescent="0.3">
      <c r="A12" s="1">
        <v>128</v>
      </c>
      <c r="B12" s="1">
        <v>16</v>
      </c>
      <c r="C12" s="3">
        <v>2.5999999999999999E-3</v>
      </c>
      <c r="D12" s="3">
        <v>1.9E-3</v>
      </c>
      <c r="E12" s="3">
        <v>5.1999999999999998E-3</v>
      </c>
      <c r="F12" s="3">
        <v>5.4999999999999997E-3</v>
      </c>
      <c r="G12" s="3">
        <v>2.8E-3</v>
      </c>
      <c r="H12" s="3">
        <v>0</v>
      </c>
      <c r="I12" s="3">
        <v>144</v>
      </c>
      <c r="J12" s="3">
        <v>520</v>
      </c>
      <c r="K12" s="3">
        <f t="shared" si="0"/>
        <v>14.5352</v>
      </c>
    </row>
    <row r="13" spans="1:15" x14ac:dyDescent="0.3">
      <c r="A13" s="1">
        <v>128</v>
      </c>
      <c r="B13" s="1">
        <v>32</v>
      </c>
      <c r="C13" s="3">
        <v>1.9E-3</v>
      </c>
      <c r="D13" s="3">
        <v>1.2999999999999999E-3</v>
      </c>
      <c r="E13" s="3">
        <v>3.8999999999999998E-3</v>
      </c>
      <c r="F13" s="3">
        <v>4.3E-3</v>
      </c>
      <c r="G13" s="3">
        <v>2.8E-3</v>
      </c>
      <c r="H13" s="3">
        <v>0</v>
      </c>
      <c r="I13" s="3">
        <v>144</v>
      </c>
      <c r="J13" s="3">
        <v>540</v>
      </c>
      <c r="K13" s="3">
        <f t="shared" si="0"/>
        <v>14.502600000000001</v>
      </c>
    </row>
    <row r="14" spans="1:15" x14ac:dyDescent="0.3">
      <c r="A14" s="1">
        <v>128</v>
      </c>
      <c r="B14" s="1">
        <v>64</v>
      </c>
      <c r="C14" s="3">
        <v>1.5E-3</v>
      </c>
      <c r="D14" s="3">
        <v>1E-3</v>
      </c>
      <c r="E14" s="3">
        <v>3.2000000000000002E-3</v>
      </c>
      <c r="F14" s="3">
        <v>3.3999999999999998E-3</v>
      </c>
      <c r="G14" s="3">
        <v>2.8E-3</v>
      </c>
      <c r="H14" s="3">
        <v>0</v>
      </c>
      <c r="I14" s="3">
        <v>144</v>
      </c>
      <c r="J14" s="3">
        <v>580</v>
      </c>
      <c r="K14" s="3">
        <f t="shared" si="0"/>
        <v>14.487</v>
      </c>
    </row>
    <row r="15" spans="1:15" x14ac:dyDescent="0.3">
      <c r="A15" s="1">
        <v>128</v>
      </c>
      <c r="B15" s="1">
        <v>128</v>
      </c>
      <c r="C15" s="3">
        <v>1.2999999999999999E-3</v>
      </c>
      <c r="D15" s="3">
        <v>8.9999999999999998E-4</v>
      </c>
      <c r="E15" s="3">
        <v>2.8E-3</v>
      </c>
      <c r="F15" s="3">
        <v>3.2000000000000002E-3</v>
      </c>
      <c r="G15" s="3">
        <v>2E-3</v>
      </c>
      <c r="H15" s="3">
        <v>0</v>
      </c>
      <c r="I15" s="3">
        <v>144</v>
      </c>
      <c r="J15" s="3">
        <v>660</v>
      </c>
      <c r="K15" s="3">
        <f t="shared" si="0"/>
        <v>14.485800000000001</v>
      </c>
    </row>
    <row r="16" spans="1:15" x14ac:dyDescent="0.3">
      <c r="A16" s="1">
        <v>128</v>
      </c>
      <c r="B16" s="1">
        <v>256</v>
      </c>
      <c r="C16" s="3">
        <v>1.1999999999999999E-3</v>
      </c>
      <c r="D16" s="3">
        <v>8.0000000000000004E-4</v>
      </c>
      <c r="E16" s="3">
        <v>2.7000000000000001E-3</v>
      </c>
      <c r="F16" s="3">
        <v>3.2000000000000002E-3</v>
      </c>
      <c r="G16" s="3">
        <v>1.8E-3</v>
      </c>
      <c r="H16" s="3">
        <v>0</v>
      </c>
      <c r="I16" s="3">
        <v>144</v>
      </c>
      <c r="J16" s="3">
        <v>820</v>
      </c>
      <c r="K16" s="3">
        <f t="shared" si="0"/>
        <v>14.4984</v>
      </c>
    </row>
    <row r="17" spans="1:11" x14ac:dyDescent="0.3">
      <c r="A17" s="1">
        <v>256</v>
      </c>
      <c r="B17" s="1">
        <v>16</v>
      </c>
      <c r="C17" s="3">
        <v>2.3999999999999998E-3</v>
      </c>
      <c r="D17" s="3">
        <v>1.6999999999999999E-3</v>
      </c>
      <c r="E17" s="3">
        <v>4.7000000000000002E-3</v>
      </c>
      <c r="F17" s="3">
        <v>4.7999999999999996E-3</v>
      </c>
      <c r="G17" s="3">
        <v>4.3E-3</v>
      </c>
      <c r="H17" s="3">
        <v>0</v>
      </c>
      <c r="I17" s="3">
        <v>208</v>
      </c>
      <c r="J17" s="3">
        <v>520</v>
      </c>
      <c r="K17" s="3">
        <f t="shared" si="0"/>
        <v>20.924799999999998</v>
      </c>
    </row>
    <row r="18" spans="1:11" x14ac:dyDescent="0.3">
      <c r="A18" s="1">
        <v>256</v>
      </c>
      <c r="B18" s="1">
        <v>32</v>
      </c>
      <c r="C18" s="3">
        <v>1.6000000000000001E-3</v>
      </c>
      <c r="D18" s="3">
        <v>1.1999999999999999E-3</v>
      </c>
      <c r="E18" s="3">
        <v>3.3999999999999998E-3</v>
      </c>
      <c r="F18" s="3">
        <v>3.7000000000000002E-3</v>
      </c>
      <c r="G18" s="3">
        <v>2.5999999999999999E-3</v>
      </c>
      <c r="H18" s="3">
        <v>0</v>
      </c>
      <c r="I18" s="3">
        <v>208</v>
      </c>
      <c r="J18" s="3">
        <v>540</v>
      </c>
      <c r="K18" s="3">
        <f t="shared" si="0"/>
        <v>20.886400000000002</v>
      </c>
    </row>
    <row r="19" spans="1:11" x14ac:dyDescent="0.3">
      <c r="A19" s="1">
        <v>256</v>
      </c>
      <c r="B19" s="1">
        <v>64</v>
      </c>
      <c r="C19" s="3">
        <v>1.2999999999999999E-3</v>
      </c>
      <c r="D19" s="3">
        <v>8.9999999999999998E-4</v>
      </c>
      <c r="E19" s="3">
        <v>2.8999999999999998E-3</v>
      </c>
      <c r="F19" s="3">
        <v>2.8999999999999998E-3</v>
      </c>
      <c r="G19" s="3">
        <v>2.7000000000000001E-3</v>
      </c>
      <c r="H19" s="3">
        <v>0</v>
      </c>
      <c r="I19" s="3">
        <v>208</v>
      </c>
      <c r="J19" s="3">
        <v>580</v>
      </c>
      <c r="K19" s="3">
        <f t="shared" si="0"/>
        <v>20.875399999999999</v>
      </c>
    </row>
    <row r="20" spans="1:11" x14ac:dyDescent="0.3">
      <c r="A20" s="1">
        <v>256</v>
      </c>
      <c r="B20" s="1">
        <v>128</v>
      </c>
      <c r="C20" s="3">
        <v>1.1000000000000001E-3</v>
      </c>
      <c r="D20" s="3">
        <v>8.0000000000000004E-4</v>
      </c>
      <c r="E20" s="3">
        <v>2.3999999999999998E-3</v>
      </c>
      <c r="F20" s="3">
        <v>2.7000000000000001E-3</v>
      </c>
      <c r="G20" s="3">
        <v>1.8E-3</v>
      </c>
      <c r="H20" s="3">
        <v>0</v>
      </c>
      <c r="I20" s="3">
        <v>208</v>
      </c>
      <c r="J20" s="3">
        <v>660</v>
      </c>
      <c r="K20" s="3">
        <f t="shared" si="0"/>
        <v>20.872599999999998</v>
      </c>
    </row>
    <row r="21" spans="1:11" x14ac:dyDescent="0.3">
      <c r="A21" s="1">
        <v>256</v>
      </c>
      <c r="B21" s="1">
        <v>256</v>
      </c>
      <c r="C21" s="3">
        <v>1E-3</v>
      </c>
      <c r="D21" s="3">
        <v>6.9999999999999999E-4</v>
      </c>
      <c r="E21" s="3">
        <v>2.2000000000000001E-3</v>
      </c>
      <c r="F21" s="3">
        <v>2.3999999999999998E-3</v>
      </c>
      <c r="G21" s="3">
        <v>1.6000000000000001E-3</v>
      </c>
      <c r="H21" s="3">
        <v>0</v>
      </c>
      <c r="I21" s="3">
        <v>208</v>
      </c>
      <c r="J21" s="3">
        <v>820</v>
      </c>
      <c r="K21" s="3">
        <f t="shared" si="0"/>
        <v>20.881999999999998</v>
      </c>
    </row>
    <row r="46" spans="2:6" ht="18" x14ac:dyDescent="0.35">
      <c r="B46" s="16" t="s">
        <v>16</v>
      </c>
      <c r="C46" s="16"/>
      <c r="D46" s="16"/>
      <c r="E46" s="16"/>
      <c r="F46" s="16"/>
    </row>
    <row r="47" spans="2:6" x14ac:dyDescent="0.3">
      <c r="B47" t="s">
        <v>17</v>
      </c>
    </row>
  </sheetData>
  <mergeCells count="2">
    <mergeCell ref="B46:F46"/>
    <mergeCell ref="L1:O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D6" sqref="D6"/>
    </sheetView>
  </sheetViews>
  <sheetFormatPr defaultRowHeight="14.4" x14ac:dyDescent="0.3"/>
  <cols>
    <col min="2" max="2" width="14.88671875" bestFit="1" customWidth="1"/>
    <col min="3" max="3" width="19.5546875" customWidth="1"/>
    <col min="9" max="9" width="24.33203125" style="14" customWidth="1"/>
    <col min="15" max="15" width="29.109375" customWidth="1"/>
    <col min="16" max="16" width="30.88671875" customWidth="1"/>
    <col min="17" max="17" width="33.33203125" customWidth="1"/>
  </cols>
  <sheetData>
    <row r="1" spans="1:19" x14ac:dyDescent="0.3">
      <c r="A1" s="1" t="s">
        <v>0</v>
      </c>
      <c r="B1" s="1" t="s">
        <v>3</v>
      </c>
      <c r="C1" s="3" t="s">
        <v>4</v>
      </c>
      <c r="I1" s="15" t="s">
        <v>35</v>
      </c>
      <c r="J1" s="3" t="s">
        <v>27</v>
      </c>
      <c r="K1" s="3" t="s">
        <v>31</v>
      </c>
      <c r="L1" s="3" t="s">
        <v>33</v>
      </c>
      <c r="M1" s="3" t="s">
        <v>36</v>
      </c>
      <c r="N1" s="3" t="s">
        <v>37</v>
      </c>
      <c r="O1" s="19" t="s">
        <v>21</v>
      </c>
      <c r="P1" s="19"/>
      <c r="Q1" s="3"/>
      <c r="R1" s="3"/>
      <c r="S1" s="3"/>
    </row>
    <row r="2" spans="1:19" x14ac:dyDescent="0.3">
      <c r="A2" s="1">
        <v>32</v>
      </c>
      <c r="B2" s="1">
        <v>1</v>
      </c>
      <c r="C2" s="3">
        <v>7.7000000000000002E-3</v>
      </c>
      <c r="D2" s="3">
        <v>5.7999999999999996E-3</v>
      </c>
      <c r="E2" s="3">
        <v>1.46E-2</v>
      </c>
      <c r="F2" s="3">
        <v>1.8499999999999999E-2</v>
      </c>
      <c r="G2" s="3">
        <v>5.7999999999999996E-3</v>
      </c>
      <c r="H2" s="3">
        <v>0</v>
      </c>
      <c r="I2" s="15">
        <f t="shared" ref="I2:I21" si="0">$P$2*($P$3+$P$4*$C2*$J2)*$K2</f>
        <v>900641384.92799997</v>
      </c>
      <c r="J2" s="3">
        <f>_xlfn.CEILING.MATH(840/$K2,1)</f>
        <v>9</v>
      </c>
      <c r="K2" s="3">
        <f>MAX(6,$L2)</f>
        <v>96</v>
      </c>
      <c r="L2" s="3">
        <f>$M2*$N2</f>
        <v>96</v>
      </c>
      <c r="M2" s="3">
        <v>96</v>
      </c>
      <c r="N2" s="3">
        <v>1</v>
      </c>
      <c r="O2" s="15" t="s">
        <v>22</v>
      </c>
      <c r="P2" s="3">
        <v>7827640</v>
      </c>
      <c r="Q2" s="3" t="s">
        <v>25</v>
      </c>
      <c r="R2" s="3"/>
      <c r="S2" s="3"/>
    </row>
    <row r="3" spans="1:19" x14ac:dyDescent="0.3">
      <c r="A3" s="11">
        <v>32</v>
      </c>
      <c r="B3" s="11">
        <v>2</v>
      </c>
      <c r="C3" s="12">
        <v>3.0999999999999999E-3</v>
      </c>
      <c r="D3" s="3">
        <v>2.5000000000000001E-3</v>
      </c>
      <c r="E3" s="3">
        <v>5.3E-3</v>
      </c>
      <c r="F3" s="3">
        <v>5.4999999999999997E-3</v>
      </c>
      <c r="G3" s="3">
        <v>4.8999999999999998E-3</v>
      </c>
      <c r="H3" s="3">
        <v>0</v>
      </c>
      <c r="I3" s="15">
        <f t="shared" si="0"/>
        <v>1162725661.35552</v>
      </c>
      <c r="J3" s="3">
        <f t="shared" ref="J3:J21" si="1">_xlfn.CEILING.MATH(840/$K3,1)</f>
        <v>7</v>
      </c>
      <c r="K3" s="3">
        <f t="shared" ref="K3:K21" si="2">MAX(6,$L3)</f>
        <v>130.56</v>
      </c>
      <c r="L3" s="3">
        <f t="shared" ref="L3:L21" si="3">$M3*$N3</f>
        <v>130.56</v>
      </c>
      <c r="M3" s="3">
        <v>96</v>
      </c>
      <c r="N3" s="3">
        <v>1.36</v>
      </c>
      <c r="O3" s="15" t="s">
        <v>23</v>
      </c>
      <c r="P3" s="3">
        <v>1.1100000000000001</v>
      </c>
      <c r="Q3" s="3" t="s">
        <v>26</v>
      </c>
      <c r="R3" s="3"/>
      <c r="S3" s="3"/>
    </row>
    <row r="4" spans="1:19" x14ac:dyDescent="0.3">
      <c r="A4" s="1">
        <v>32</v>
      </c>
      <c r="B4" s="1">
        <v>4</v>
      </c>
      <c r="C4" s="3">
        <v>2.0999999999999999E-3</v>
      </c>
      <c r="D4" s="3">
        <v>1.6999999999999999E-3</v>
      </c>
      <c r="E4" s="3">
        <v>3.8E-3</v>
      </c>
      <c r="F4" s="3">
        <v>4.1999999999999997E-3</v>
      </c>
      <c r="G4" s="3">
        <v>2.8E-3</v>
      </c>
      <c r="H4" s="3">
        <v>0</v>
      </c>
      <c r="I4" s="15">
        <f t="shared" si="0"/>
        <v>1221444478.8172801</v>
      </c>
      <c r="J4" s="3">
        <f t="shared" si="1"/>
        <v>7</v>
      </c>
      <c r="K4" s="3">
        <f t="shared" si="2"/>
        <v>138.24</v>
      </c>
      <c r="L4" s="3">
        <f t="shared" si="3"/>
        <v>138.24</v>
      </c>
      <c r="M4" s="3">
        <v>96</v>
      </c>
      <c r="N4" s="3">
        <v>1.44</v>
      </c>
      <c r="O4" s="15" t="s">
        <v>24</v>
      </c>
      <c r="P4" s="3">
        <f>10000010/7827640</f>
        <v>1.277525537709961</v>
      </c>
      <c r="Q4" s="19" t="s">
        <v>40</v>
      </c>
      <c r="R4" s="19"/>
      <c r="S4" s="19"/>
    </row>
    <row r="5" spans="1:19" x14ac:dyDescent="0.3">
      <c r="A5" s="1">
        <v>32</v>
      </c>
      <c r="B5" s="1">
        <v>8</v>
      </c>
      <c r="C5" s="3">
        <v>1.1999999999999999E-3</v>
      </c>
      <c r="D5" s="3">
        <v>8.9999999999999998E-4</v>
      </c>
      <c r="E5" s="3">
        <v>2E-3</v>
      </c>
      <c r="F5" s="3">
        <v>1.9E-3</v>
      </c>
      <c r="G5" s="3">
        <v>2.0999999999999999E-3</v>
      </c>
      <c r="H5" s="3">
        <v>0</v>
      </c>
      <c r="I5" s="15">
        <f t="shared" si="0"/>
        <v>1278358494.4742401</v>
      </c>
      <c r="J5" s="3">
        <f t="shared" si="1"/>
        <v>6</v>
      </c>
      <c r="K5" s="3">
        <f t="shared" si="2"/>
        <v>145.92000000000002</v>
      </c>
      <c r="L5" s="3">
        <f t="shared" si="3"/>
        <v>145.92000000000002</v>
      </c>
      <c r="M5" s="3">
        <v>96</v>
      </c>
      <c r="N5" s="3">
        <v>1.52</v>
      </c>
      <c r="O5" s="15" t="s">
        <v>29</v>
      </c>
      <c r="P5" s="3" t="s">
        <v>30</v>
      </c>
      <c r="Q5" s="3"/>
      <c r="R5" s="3"/>
      <c r="S5" s="3"/>
    </row>
    <row r="6" spans="1:19" x14ac:dyDescent="0.3">
      <c r="A6" s="1">
        <v>32</v>
      </c>
      <c r="B6" s="1">
        <v>256</v>
      </c>
      <c r="C6" s="3">
        <v>1.1000000000000001E-3</v>
      </c>
      <c r="D6" s="3">
        <v>8.0000000000000004E-4</v>
      </c>
      <c r="E6" s="3">
        <v>2E-3</v>
      </c>
      <c r="F6" s="3">
        <v>2E-3</v>
      </c>
      <c r="G6" s="3">
        <v>2.0999999999999999E-3</v>
      </c>
      <c r="H6" s="3">
        <v>0</v>
      </c>
      <c r="I6" s="15">
        <f t="shared" si="0"/>
        <v>61372091.640000008</v>
      </c>
      <c r="J6" s="3">
        <f t="shared" si="1"/>
        <v>140</v>
      </c>
      <c r="K6" s="3">
        <f t="shared" si="2"/>
        <v>6</v>
      </c>
      <c r="L6" s="3">
        <f t="shared" si="3"/>
        <v>0</v>
      </c>
      <c r="M6" s="3">
        <v>96</v>
      </c>
      <c r="N6" s="3"/>
      <c r="O6" s="15" t="s">
        <v>27</v>
      </c>
      <c r="P6" s="3" t="s">
        <v>28</v>
      </c>
      <c r="Q6" s="3"/>
      <c r="R6" s="3"/>
      <c r="S6" s="3"/>
    </row>
    <row r="7" spans="1:19" x14ac:dyDescent="0.3">
      <c r="A7" s="11">
        <v>64</v>
      </c>
      <c r="B7" s="11">
        <v>1</v>
      </c>
      <c r="C7" s="12">
        <v>2.3E-3</v>
      </c>
      <c r="D7" s="3">
        <v>1.6000000000000001E-3</v>
      </c>
      <c r="E7" s="3">
        <v>5.0000000000000001E-3</v>
      </c>
      <c r="F7" s="3">
        <v>5.4999999999999997E-3</v>
      </c>
      <c r="G7" s="3">
        <v>3.8999999999999998E-3</v>
      </c>
      <c r="H7" s="3">
        <v>0</v>
      </c>
      <c r="I7" s="15">
        <f t="shared" si="0"/>
        <v>993740225.40800011</v>
      </c>
      <c r="J7" s="3">
        <f t="shared" si="1"/>
        <v>8</v>
      </c>
      <c r="K7" s="3">
        <f t="shared" si="2"/>
        <v>112</v>
      </c>
      <c r="L7" s="3">
        <f t="shared" si="3"/>
        <v>112</v>
      </c>
      <c r="M7" s="3">
        <v>112</v>
      </c>
      <c r="N7" s="3">
        <v>1</v>
      </c>
      <c r="O7" s="15" t="s">
        <v>31</v>
      </c>
      <c r="P7" s="3" t="s">
        <v>32</v>
      </c>
      <c r="Q7" s="3"/>
      <c r="R7" s="3"/>
      <c r="S7" s="3"/>
    </row>
    <row r="8" spans="1:19" x14ac:dyDescent="0.3">
      <c r="A8" s="8">
        <v>64</v>
      </c>
      <c r="B8" s="8">
        <v>2</v>
      </c>
      <c r="C8" s="9">
        <v>8.0000000000000004E-4</v>
      </c>
      <c r="D8" s="3">
        <v>6.9999999999999999E-4</v>
      </c>
      <c r="E8" s="3">
        <v>1.4E-3</v>
      </c>
      <c r="F8" s="3">
        <v>1.4E-3</v>
      </c>
      <c r="G8" s="3">
        <v>1.4E-3</v>
      </c>
      <c r="H8" s="3">
        <v>0</v>
      </c>
      <c r="I8" s="15">
        <f t="shared" si="0"/>
        <v>1330771165.8393602</v>
      </c>
      <c r="J8" s="3">
        <f t="shared" si="1"/>
        <v>6</v>
      </c>
      <c r="K8" s="3">
        <f t="shared" si="2"/>
        <v>152.32000000000002</v>
      </c>
      <c r="L8" s="3">
        <f t="shared" si="3"/>
        <v>152.32000000000002</v>
      </c>
      <c r="M8" s="3">
        <v>112</v>
      </c>
      <c r="N8" s="3">
        <v>1.36</v>
      </c>
      <c r="O8" s="15" t="s">
        <v>33</v>
      </c>
      <c r="P8" s="3" t="s">
        <v>34</v>
      </c>
      <c r="Q8" s="3"/>
      <c r="R8" s="3"/>
      <c r="S8" s="3"/>
    </row>
    <row r="9" spans="1:19" x14ac:dyDescent="0.3">
      <c r="A9" s="1">
        <v>64</v>
      </c>
      <c r="B9" s="1">
        <v>4</v>
      </c>
      <c r="C9" s="3">
        <v>5.9999999999999995E-4</v>
      </c>
      <c r="D9" s="3">
        <v>5.0000000000000001E-4</v>
      </c>
      <c r="E9" s="3">
        <v>1E-3</v>
      </c>
      <c r="F9" s="3">
        <v>8.9999999999999998E-4</v>
      </c>
      <c r="G9" s="3">
        <v>1.1999999999999999E-3</v>
      </c>
      <c r="H9" s="3">
        <v>0</v>
      </c>
      <c r="I9" s="15">
        <f t="shared" si="0"/>
        <v>1407116460.71808</v>
      </c>
      <c r="J9" s="3">
        <f t="shared" si="1"/>
        <v>6</v>
      </c>
      <c r="K9" s="3">
        <f t="shared" si="2"/>
        <v>161.28</v>
      </c>
      <c r="L9" s="3">
        <f t="shared" si="3"/>
        <v>161.28</v>
      </c>
      <c r="M9" s="3">
        <v>112</v>
      </c>
      <c r="N9" s="3">
        <v>1.44</v>
      </c>
      <c r="O9" s="3"/>
      <c r="P9" s="3"/>
      <c r="Q9" s="3"/>
      <c r="R9" s="3"/>
      <c r="S9" s="3"/>
    </row>
    <row r="10" spans="1:19" x14ac:dyDescent="0.3">
      <c r="A10" s="1">
        <v>64</v>
      </c>
      <c r="B10" s="1">
        <v>8</v>
      </c>
      <c r="C10" s="3">
        <v>5.9999999999999995E-4</v>
      </c>
      <c r="D10" s="3">
        <v>5.0000000000000001E-4</v>
      </c>
      <c r="E10" s="3">
        <v>8.9999999999999998E-4</v>
      </c>
      <c r="F10" s="3">
        <v>6.9999999999999999E-4</v>
      </c>
      <c r="G10" s="3">
        <v>1.1999999999999999E-3</v>
      </c>
      <c r="H10" s="3">
        <v>0</v>
      </c>
      <c r="I10" s="15">
        <f t="shared" si="0"/>
        <v>1484268156.4032004</v>
      </c>
      <c r="J10" s="3">
        <f t="shared" si="1"/>
        <v>5</v>
      </c>
      <c r="K10" s="3">
        <f t="shared" si="2"/>
        <v>170.24</v>
      </c>
      <c r="L10" s="3">
        <f t="shared" si="3"/>
        <v>170.24</v>
      </c>
      <c r="M10" s="3">
        <v>112</v>
      </c>
      <c r="N10" s="3">
        <v>1.52</v>
      </c>
      <c r="O10" s="3"/>
      <c r="P10" s="3"/>
      <c r="Q10" s="3"/>
      <c r="R10" s="3"/>
      <c r="S10" s="3"/>
    </row>
    <row r="11" spans="1:19" x14ac:dyDescent="0.3">
      <c r="A11" s="1">
        <v>64</v>
      </c>
      <c r="B11" s="1">
        <v>512</v>
      </c>
      <c r="C11" s="3">
        <v>5.0000000000000001E-4</v>
      </c>
      <c r="D11" s="3">
        <v>5.0000000000000001E-4</v>
      </c>
      <c r="E11" s="3">
        <v>6.9999999999999999E-4</v>
      </c>
      <c r="F11" s="3">
        <v>5.0000000000000001E-4</v>
      </c>
      <c r="G11" s="3">
        <v>1.1999999999999999E-3</v>
      </c>
      <c r="H11" s="3">
        <v>0</v>
      </c>
      <c r="I11" s="15">
        <f t="shared" si="0"/>
        <v>56332086.599999994</v>
      </c>
      <c r="J11" s="3">
        <f t="shared" si="1"/>
        <v>140</v>
      </c>
      <c r="K11" s="3">
        <f t="shared" si="2"/>
        <v>6</v>
      </c>
      <c r="L11" s="3">
        <f t="shared" si="3"/>
        <v>0</v>
      </c>
      <c r="M11" s="3">
        <v>112</v>
      </c>
      <c r="N11" s="3"/>
      <c r="O11" s="3"/>
      <c r="P11" s="3"/>
      <c r="Q11" s="3"/>
      <c r="R11" s="3"/>
      <c r="S11" s="3"/>
    </row>
    <row r="12" spans="1:19" x14ac:dyDescent="0.3">
      <c r="A12" s="8">
        <v>128</v>
      </c>
      <c r="B12" s="8">
        <v>1</v>
      </c>
      <c r="C12" s="9">
        <v>1.2999999999999999E-3</v>
      </c>
      <c r="D12" s="3">
        <v>8.9999999999999998E-4</v>
      </c>
      <c r="E12" s="3">
        <v>2.8E-3</v>
      </c>
      <c r="F12" s="3">
        <v>3.2000000000000002E-3</v>
      </c>
      <c r="G12" s="3">
        <v>2E-3</v>
      </c>
      <c r="H12" s="3">
        <v>0</v>
      </c>
      <c r="I12" s="15">
        <f t="shared" si="0"/>
        <v>1262401988.8320003</v>
      </c>
      <c r="J12" s="3">
        <f t="shared" si="1"/>
        <v>6</v>
      </c>
      <c r="K12" s="3">
        <f t="shared" si="2"/>
        <v>144</v>
      </c>
      <c r="L12" s="3">
        <f t="shared" si="3"/>
        <v>144</v>
      </c>
      <c r="M12" s="3">
        <v>144</v>
      </c>
      <c r="N12" s="3">
        <v>1</v>
      </c>
      <c r="O12" s="3"/>
      <c r="P12" s="3"/>
      <c r="Q12" s="3"/>
      <c r="R12" s="3"/>
      <c r="S12" s="3"/>
    </row>
    <row r="13" spans="1:19" x14ac:dyDescent="0.3">
      <c r="A13" s="7">
        <v>128</v>
      </c>
      <c r="B13" s="7">
        <v>2</v>
      </c>
      <c r="C13" s="10">
        <v>2.0000000000000001E-4</v>
      </c>
      <c r="D13" s="3">
        <v>2.0000000000000001E-4</v>
      </c>
      <c r="E13" s="3">
        <v>4.0000000000000002E-4</v>
      </c>
      <c r="F13" s="3">
        <v>4.0000000000000002E-4</v>
      </c>
      <c r="G13" s="3">
        <v>5.0000000000000001E-4</v>
      </c>
      <c r="H13" s="3">
        <v>0</v>
      </c>
      <c r="I13" s="15">
        <f t="shared" si="0"/>
        <v>1703549571.4944</v>
      </c>
      <c r="J13" s="3">
        <f t="shared" si="1"/>
        <v>5</v>
      </c>
      <c r="K13" s="3">
        <f t="shared" si="2"/>
        <v>195.84</v>
      </c>
      <c r="L13" s="3">
        <f t="shared" si="3"/>
        <v>195.84</v>
      </c>
      <c r="M13" s="3">
        <v>144</v>
      </c>
      <c r="N13" s="3">
        <v>1.36</v>
      </c>
      <c r="O13" s="3"/>
      <c r="P13" s="3"/>
      <c r="Q13" s="3"/>
      <c r="R13" s="3"/>
      <c r="S13" s="3"/>
    </row>
    <row r="14" spans="1:19" x14ac:dyDescent="0.3">
      <c r="A14" s="1">
        <v>128</v>
      </c>
      <c r="B14" s="1">
        <v>4</v>
      </c>
      <c r="C14" s="3">
        <v>2.0000000000000001E-4</v>
      </c>
      <c r="D14" s="3">
        <v>1E-4</v>
      </c>
      <c r="E14" s="3">
        <v>2.9999999999999997E-4</v>
      </c>
      <c r="F14" s="3">
        <v>2.0000000000000001E-4</v>
      </c>
      <c r="G14" s="3">
        <v>4.0000000000000002E-4</v>
      </c>
      <c r="H14" s="3">
        <v>0</v>
      </c>
      <c r="I14" s="15">
        <f t="shared" si="0"/>
        <v>1803758369.8176</v>
      </c>
      <c r="J14" s="3">
        <f t="shared" si="1"/>
        <v>5</v>
      </c>
      <c r="K14" s="3">
        <f t="shared" si="2"/>
        <v>207.35999999999999</v>
      </c>
      <c r="L14" s="3">
        <f t="shared" si="3"/>
        <v>207.35999999999999</v>
      </c>
      <c r="M14" s="3">
        <v>144</v>
      </c>
      <c r="N14" s="3">
        <v>1.44</v>
      </c>
      <c r="O14" s="3"/>
      <c r="P14" s="3"/>
      <c r="Q14" s="3"/>
      <c r="R14" s="3"/>
      <c r="S14" s="3"/>
    </row>
    <row r="15" spans="1:19" x14ac:dyDescent="0.3">
      <c r="A15" s="1">
        <v>128</v>
      </c>
      <c r="B15" s="1">
        <v>8</v>
      </c>
      <c r="C15" s="3">
        <v>1E-4</v>
      </c>
      <c r="D15" s="3">
        <v>1E-4</v>
      </c>
      <c r="E15" s="1" t="s">
        <v>2</v>
      </c>
      <c r="F15" s="3">
        <v>2.0000000000000001E-4</v>
      </c>
      <c r="G15" s="3">
        <v>2.9999999999999997E-4</v>
      </c>
      <c r="H15" s="3">
        <v>0</v>
      </c>
      <c r="I15" s="15">
        <f t="shared" si="0"/>
        <v>1902653886.8275201</v>
      </c>
      <c r="J15" s="3">
        <f t="shared" si="1"/>
        <v>4</v>
      </c>
      <c r="K15" s="3">
        <f t="shared" si="2"/>
        <v>218.88</v>
      </c>
      <c r="L15" s="3">
        <f t="shared" si="3"/>
        <v>218.88</v>
      </c>
      <c r="M15" s="3">
        <v>144</v>
      </c>
      <c r="N15" s="3">
        <v>1.52</v>
      </c>
      <c r="O15" s="3"/>
      <c r="P15" s="3"/>
      <c r="Q15" s="3"/>
      <c r="R15" s="3"/>
      <c r="S15" s="3"/>
    </row>
    <row r="16" spans="1:19" x14ac:dyDescent="0.3">
      <c r="A16" s="1">
        <v>128</v>
      </c>
      <c r="B16" s="1">
        <v>1024</v>
      </c>
      <c r="C16" s="3">
        <v>1E-4</v>
      </c>
      <c r="D16" s="3">
        <v>1E-4</v>
      </c>
      <c r="E16" s="3">
        <v>1E-4</v>
      </c>
      <c r="F16" s="3">
        <v>1E-4</v>
      </c>
      <c r="G16" s="3">
        <v>1E-4</v>
      </c>
      <c r="H16" s="3">
        <v>0</v>
      </c>
      <c r="I16" s="15">
        <f t="shared" si="0"/>
        <v>52972083.24000001</v>
      </c>
      <c r="J16" s="3">
        <f t="shared" si="1"/>
        <v>140</v>
      </c>
      <c r="K16" s="3">
        <f t="shared" si="2"/>
        <v>6</v>
      </c>
      <c r="L16" s="3">
        <f t="shared" si="3"/>
        <v>0</v>
      </c>
      <c r="M16" s="3">
        <v>144</v>
      </c>
      <c r="N16" s="3"/>
      <c r="O16" s="3"/>
      <c r="P16" s="3"/>
      <c r="Q16" s="3"/>
      <c r="R16" s="3"/>
      <c r="S16" s="3"/>
    </row>
    <row r="17" spans="1:19" x14ac:dyDescent="0.3">
      <c r="A17" s="7">
        <v>256</v>
      </c>
      <c r="B17" s="7">
        <v>1</v>
      </c>
      <c r="C17" s="10">
        <v>1.1000000000000001E-3</v>
      </c>
      <c r="D17" s="3">
        <v>8.0000000000000004E-4</v>
      </c>
      <c r="E17" s="3">
        <v>2.3999999999999998E-3</v>
      </c>
      <c r="F17" s="3">
        <v>2.7000000000000001E-3</v>
      </c>
      <c r="G17" s="3">
        <v>1.8E-3</v>
      </c>
      <c r="H17" s="3">
        <v>0</v>
      </c>
      <c r="I17" s="15">
        <f t="shared" si="0"/>
        <v>1818685534.6400003</v>
      </c>
      <c r="J17" s="3">
        <f t="shared" si="1"/>
        <v>5</v>
      </c>
      <c r="K17" s="3">
        <f t="shared" si="2"/>
        <v>208</v>
      </c>
      <c r="L17" s="3">
        <f t="shared" si="3"/>
        <v>208</v>
      </c>
      <c r="M17" s="3">
        <v>208</v>
      </c>
      <c r="N17" s="3">
        <v>1</v>
      </c>
      <c r="O17" s="3"/>
      <c r="P17" s="3"/>
      <c r="Q17" s="3"/>
      <c r="R17" s="3"/>
      <c r="S17" s="3"/>
    </row>
    <row r="18" spans="1:19" x14ac:dyDescent="0.3">
      <c r="A18" s="1">
        <v>256</v>
      </c>
      <c r="B18" s="1">
        <v>2</v>
      </c>
      <c r="C18" s="3">
        <v>1E-4</v>
      </c>
      <c r="D18" s="3">
        <v>1E-4</v>
      </c>
      <c r="E18" s="3">
        <v>1E-4</v>
      </c>
      <c r="F18" s="3">
        <v>1E-4</v>
      </c>
      <c r="G18" s="3">
        <v>2.0000000000000001E-4</v>
      </c>
      <c r="H18" s="3">
        <v>0</v>
      </c>
      <c r="I18" s="15">
        <f t="shared" si="0"/>
        <v>2458702552.40064</v>
      </c>
      <c r="J18" s="3">
        <f t="shared" si="1"/>
        <v>3</v>
      </c>
      <c r="K18" s="3">
        <f t="shared" si="2"/>
        <v>282.88</v>
      </c>
      <c r="L18" s="3">
        <f t="shared" si="3"/>
        <v>282.88</v>
      </c>
      <c r="M18" s="3">
        <v>208</v>
      </c>
      <c r="N18" s="3">
        <v>1.36</v>
      </c>
      <c r="O18" s="3"/>
      <c r="P18" s="3"/>
      <c r="Q18" s="3"/>
      <c r="R18" s="3"/>
      <c r="S18" s="3"/>
    </row>
    <row r="19" spans="1:19" x14ac:dyDescent="0.3">
      <c r="A19" s="1">
        <v>256</v>
      </c>
      <c r="B19" s="1">
        <v>4</v>
      </c>
      <c r="C19" s="3">
        <v>1E-4</v>
      </c>
      <c r="D19" s="3">
        <v>1E-4</v>
      </c>
      <c r="E19" s="3">
        <v>1E-4</v>
      </c>
      <c r="F19" s="3">
        <v>1E-4</v>
      </c>
      <c r="G19" s="3">
        <v>2.0000000000000001E-4</v>
      </c>
      <c r="H19" s="3">
        <v>0</v>
      </c>
      <c r="I19" s="15">
        <f t="shared" si="0"/>
        <v>2603332114.30656</v>
      </c>
      <c r="J19" s="3">
        <f t="shared" si="1"/>
        <v>3</v>
      </c>
      <c r="K19" s="3">
        <f t="shared" si="2"/>
        <v>299.52</v>
      </c>
      <c r="L19" s="3">
        <f t="shared" si="3"/>
        <v>299.52</v>
      </c>
      <c r="M19" s="3">
        <v>208</v>
      </c>
      <c r="N19" s="3">
        <v>1.44</v>
      </c>
      <c r="O19" s="3"/>
      <c r="P19" s="3"/>
      <c r="Q19" s="3"/>
      <c r="R19" s="3"/>
      <c r="S19" s="3"/>
    </row>
    <row r="20" spans="1:19" x14ac:dyDescent="0.3">
      <c r="A20" s="1">
        <v>256</v>
      </c>
      <c r="B20" s="1">
        <v>8</v>
      </c>
      <c r="C20" s="3">
        <v>1E-4</v>
      </c>
      <c r="D20" s="3">
        <v>1E-4</v>
      </c>
      <c r="E20" s="3">
        <v>1E-4</v>
      </c>
      <c r="F20" s="3">
        <v>1E-4</v>
      </c>
      <c r="G20" s="3">
        <v>1E-4</v>
      </c>
      <c r="H20" s="3">
        <v>0</v>
      </c>
      <c r="I20" s="15">
        <f t="shared" si="0"/>
        <v>2747961676.2124805</v>
      </c>
      <c r="J20" s="3">
        <f t="shared" si="1"/>
        <v>3</v>
      </c>
      <c r="K20" s="3">
        <f t="shared" si="2"/>
        <v>316.16000000000003</v>
      </c>
      <c r="L20" s="3">
        <f t="shared" si="3"/>
        <v>316.16000000000003</v>
      </c>
      <c r="M20" s="3">
        <v>208</v>
      </c>
      <c r="N20" s="3">
        <v>1.52</v>
      </c>
      <c r="O20" s="3"/>
      <c r="P20" s="3"/>
      <c r="Q20" s="3"/>
      <c r="R20" s="3"/>
      <c r="S20" s="3"/>
    </row>
    <row r="21" spans="1:19" x14ac:dyDescent="0.3">
      <c r="A21" s="1">
        <v>256</v>
      </c>
      <c r="B21" s="1">
        <v>2048</v>
      </c>
      <c r="C21" s="3">
        <v>1E-4</v>
      </c>
      <c r="D21" s="3">
        <v>1E-4</v>
      </c>
      <c r="E21" s="3">
        <v>1E-4</v>
      </c>
      <c r="F21" s="3">
        <v>1E-4</v>
      </c>
      <c r="G21" s="3">
        <v>1E-4</v>
      </c>
      <c r="H21" s="3">
        <v>0</v>
      </c>
      <c r="I21" s="15">
        <f t="shared" si="0"/>
        <v>52972083.24000001</v>
      </c>
      <c r="J21" s="3">
        <f t="shared" si="1"/>
        <v>140</v>
      </c>
      <c r="K21" s="3">
        <f t="shared" si="2"/>
        <v>6</v>
      </c>
      <c r="L21" s="3">
        <f t="shared" si="3"/>
        <v>0</v>
      </c>
      <c r="M21" s="3">
        <v>208</v>
      </c>
      <c r="N21" s="3"/>
      <c r="O21" s="3"/>
      <c r="P21" s="3"/>
      <c r="Q21" s="3"/>
      <c r="R21" s="3"/>
      <c r="S21" s="3"/>
    </row>
    <row r="49" spans="2:14" ht="18" x14ac:dyDescent="0.35">
      <c r="B49" s="18" t="s">
        <v>18</v>
      </c>
      <c r="C49" s="18"/>
      <c r="D49" s="18"/>
      <c r="E49" s="18"/>
      <c r="F49" s="18"/>
      <c r="G49" s="18"/>
      <c r="H49" s="18"/>
      <c r="I49" s="18"/>
      <c r="J49" s="18"/>
      <c r="M49" s="13"/>
      <c r="N49" s="13"/>
    </row>
    <row r="50" spans="2:14" x14ac:dyDescent="0.3">
      <c r="B50" t="s">
        <v>19</v>
      </c>
    </row>
  </sheetData>
  <mergeCells count="3">
    <mergeCell ref="B49:J49"/>
    <mergeCell ref="O1:P1"/>
    <mergeCell ref="Q4:S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4" sqref="B4"/>
    </sheetView>
  </sheetViews>
  <sheetFormatPr defaultRowHeight="14.4" x14ac:dyDescent="0.3"/>
  <cols>
    <col min="1" max="1" width="33" customWidth="1"/>
    <col min="2" max="2" width="24.33203125" customWidth="1"/>
    <col min="3" max="3" width="23.88671875" customWidth="1"/>
    <col min="4" max="4" width="23" customWidth="1"/>
  </cols>
  <sheetData>
    <row r="1" spans="1:4" x14ac:dyDescent="0.3">
      <c r="A1" s="5" t="s">
        <v>8</v>
      </c>
      <c r="B1" s="5" t="s">
        <v>9</v>
      </c>
      <c r="C1" s="5" t="s">
        <v>10</v>
      </c>
      <c r="D1" s="5" t="s">
        <v>11</v>
      </c>
    </row>
    <row r="2" spans="1:4" x14ac:dyDescent="0.3">
      <c r="A2" s="6" t="s">
        <v>12</v>
      </c>
      <c r="B2" s="6" t="s">
        <v>15</v>
      </c>
      <c r="C2" s="6" t="s">
        <v>38</v>
      </c>
      <c r="D2" s="6" t="s">
        <v>41</v>
      </c>
    </row>
    <row r="3" spans="1:4" x14ac:dyDescent="0.3">
      <c r="A3" s="6" t="s">
        <v>13</v>
      </c>
      <c r="B3" s="6" t="s">
        <v>41</v>
      </c>
      <c r="C3" s="6" t="s">
        <v>39</v>
      </c>
      <c r="D3" s="6" t="s">
        <v>15</v>
      </c>
    </row>
    <row r="4" spans="1:4" x14ac:dyDescent="0.3">
      <c r="A4" s="6" t="s">
        <v>14</v>
      </c>
      <c r="B4" s="6" t="s">
        <v>15</v>
      </c>
      <c r="C4" s="6" t="s">
        <v>38</v>
      </c>
      <c r="D4" s="6" t="s">
        <v>38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Test1 work-sheet</vt:lpstr>
      <vt:lpstr>Test2 work-sheet</vt:lpstr>
      <vt:lpstr>Tabulka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2014-12-05T00:02:55Z</dcterms:modified>
</cp:coreProperties>
</file>